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75" windowHeight="8295"/>
  </bookViews>
  <sheets>
    <sheet name="Sheet1" sheetId="1" r:id="rId1"/>
  </sheets>
  <definedNames>
    <definedName name="_xlnm._FilterDatabase" localSheetId="0" hidden="1">Sheet1!$A$2:$P$8</definedName>
  </definedNames>
  <calcPr calcId="144525"/>
</workbook>
</file>

<file path=xl/sharedStrings.xml><?xml version="1.0" encoding="utf-8"?>
<sst xmlns="http://schemas.openxmlformats.org/spreadsheetml/2006/main" count="39" uniqueCount="32">
  <si>
    <t>2023年批次外第14次招标采购明细表   招标编号BDPY2023—14（SG）</t>
  </si>
  <si>
    <t>标段编号</t>
  </si>
  <si>
    <t>标段</t>
  </si>
  <si>
    <t>项目单位</t>
  </si>
  <si>
    <t>采购申请号</t>
  </si>
  <si>
    <t>行号</t>
  </si>
  <si>
    <t>名     称</t>
  </si>
  <si>
    <t>规格型号</t>
  </si>
  <si>
    <t>单位</t>
  </si>
  <si>
    <t>数量</t>
  </si>
  <si>
    <t>单价（元）</t>
  </si>
  <si>
    <t>控制金额估算（元）</t>
  </si>
  <si>
    <t>项目性质</t>
  </si>
  <si>
    <t>工程项目</t>
  </si>
  <si>
    <t>计划工期</t>
  </si>
  <si>
    <t>专用资质要求</t>
  </si>
  <si>
    <t>备 注</t>
  </si>
  <si>
    <t>ZB2023-451</t>
  </si>
  <si>
    <t>1</t>
  </si>
  <si>
    <t>工程建设部</t>
  </si>
  <si>
    <t>巴彦淖尔南郊35千伏变电站1号主变增容工程</t>
  </si>
  <si>
    <t>详见工程量清单</t>
  </si>
  <si>
    <t>项</t>
  </si>
  <si>
    <t>施工</t>
  </si>
  <si>
    <t>自合同签订之日起至2024年4月30日</t>
  </si>
  <si>
    <t>1.投标人具有建设主管部门颁发的施工综合资质或电力工程施工总承包乙级及以上或输变电工程专业承包乙级及以上资质,证书在有效期内；（以上资质为住建部最新资质要求（2020 年 11 月 30日建市〔2020〕94 号《住房和城乡建设部关于印发建设工程企业资质管理制度改革方案的通知》）。如投标人还未申办以上资质，须具有有效的建设行政主管部门颁发的电力工程施工总承包叁级及以上资质或输变电工程专业承包叁级及以上资质。   
2.担任本项目的项目负责人须具有[机电工程]贰级（含）以上建造师资格并且取得注册证、安全生产考核证（B），提供劳动合同、社保缴纳证明（出具投标截止日前近半年连续3个月的社保缴费证明，并加盖缴费证明专用章）(并出具未在其他在建工程担任项目负责人的承诺函)。
3.投标人须具有建设行政主管部门核发的安全生产许可证。（有效期内）
4.投标人须具有国家能源局颁发的“承装（修、试）电力设施许可证”（承装类、承修类、承试类）四级及以上资质。（有效期内）
5.拟派项目技术负责人须具备电力工程相关专业中级（含）以上职称,其他项目管理机构人员应至少配备施工员、安全员、质检员/质量员、资料员、材料员、预算员/造价员各一名；（技术负责人以职称证为准，安全员以职业资格证书或岗位证书或安全员安全生产考核合格证为准，其余五大员以职业资格证书或岗位证书为准）。以上人员必须在本单位工作并签订劳动合同，社保证明以投标人所属社保机构出具投标截止日前近半年连续3个月（新入职人员要求提供入职至投标截止日前）的社保缴费证明（并加盖缴费证明专用章）或其他能够证明参加社保的有效证明材料为准；退休人员无需提供社保缴费证明，需提供有效的与聘用单位签订的聘用劳动合同及退休证明。
6.已在内蒙古电力（集团）有限责任公司2022年电网基建工程中参建的投标人必须满足《关于印发2022年度35kV及以上电网基建工程资信月度考核的通报》（工程[2023]10号）的资信考核要求，否则无资格参与投标。（未参建过的投标人除外）
7.参建过内蒙古电力（集团）有限责任公司2022年电网基建工程的拟派项目负责人必须满足《关于印发2022年度35kV及以上电网基建工程资信月度考核的通报》（工程[2023]10号）的资信考核要求，否则无资格参与投标。（未参建过的除外）</t>
  </si>
  <si>
    <t>公开招标</t>
  </si>
  <si>
    <t>巴彦淖尔团结35千伏变电站2号主变扩建工程</t>
  </si>
  <si>
    <t>四宝盘110千伏变电站金辉稀矿35千伏间隔扩建工程</t>
  </si>
  <si>
    <t>四宝盘110千伏变电站金辉稀矿35千伏间隔扩建工程（光缆设备部分安装）</t>
  </si>
  <si>
    <t>小计</t>
  </si>
  <si>
    <t>总计</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</si>
</sst>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2"/>
      <color theme="1"/>
      <name val="宋体"/>
      <charset val="134"/>
      <scheme val="minor"/>
    </font>
    <font>
      <sz val="22"/>
      <color theme="1"/>
      <name val="宋体"/>
      <charset val="134"/>
      <scheme val="minor"/>
    </font>
    <font>
      <sz val="48"/>
      <name val="宋体"/>
      <charset val="134"/>
      <scheme val="minor"/>
    </font>
    <font>
      <sz val="22"/>
      <name val="宋体"/>
      <charset val="134"/>
      <scheme val="minor"/>
    </font>
    <font>
      <sz val="2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6" fillId="0" borderId="0"/>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176" fontId="2" fillId="0" borderId="0" xfId="0" applyNumberFormat="1" applyFont="1" applyAlignment="1">
      <alignment horizontal="center" vertical="center"/>
    </xf>
    <xf numFmtId="49" fontId="3" fillId="0" borderId="0" xfId="5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5"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xf>
    <xf numFmtId="0" fontId="1" fillId="0" borderId="1" xfId="0" applyFont="1" applyBorder="1" applyAlignment="1">
      <alignment horizontal="center" vertical="center" wrapText="1"/>
    </xf>
    <xf numFmtId="176" fontId="3" fillId="0" borderId="0" xfId="5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176" fontId="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wrapText="1"/>
    </xf>
    <xf numFmtId="176" fontId="2" fillId="0" borderId="1" xfId="0"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 name="常规_Sheet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abSelected="1" zoomScale="40" zoomScaleNormal="40" topLeftCell="A3" workbookViewId="0">
      <selection activeCell="O3" sqref="O3:O6"/>
    </sheetView>
  </sheetViews>
  <sheetFormatPr defaultColWidth="9" defaultRowHeight="27" outlineLevelRow="7"/>
  <cols>
    <col min="1" max="1" width="24.6416666666667" style="2" customWidth="1"/>
    <col min="2" max="2" width="12.5" style="2" customWidth="1"/>
    <col min="3" max="3" width="25.3083333333333" style="2" customWidth="1"/>
    <col min="4" max="4" width="36.125" style="2" hidden="1" customWidth="1"/>
    <col min="5" max="5" width="24.2416666666667" style="2" hidden="1" customWidth="1"/>
    <col min="6" max="6" width="32.8166666666667" style="3" customWidth="1"/>
    <col min="7" max="7" width="18.125" style="2" customWidth="1"/>
    <col min="8" max="8" width="14.375" style="2" customWidth="1"/>
    <col min="9" max="9" width="14.625" style="2" customWidth="1"/>
    <col min="10" max="10" width="27.95" style="4" customWidth="1"/>
    <col min="11" max="11" width="27.5" style="4" customWidth="1"/>
    <col min="12" max="12" width="22.1833333333333" style="2" customWidth="1"/>
    <col min="13" max="14" width="33.125" style="3" customWidth="1"/>
    <col min="15" max="15" width="108.125" style="3" customWidth="1"/>
    <col min="16" max="16" width="21.25" style="2" customWidth="1"/>
    <col min="17" max="17" width="11.25" style="2"/>
    <col min="18" max="27" width="9" style="2"/>
    <col min="28" max="28" width="13.375" style="2"/>
    <col min="29" max="16384" width="9" style="2"/>
  </cols>
  <sheetData>
    <row r="1" ht="90" customHeight="1" spans="1:16">
      <c r="A1" s="5" t="s">
        <v>0</v>
      </c>
      <c r="B1" s="5"/>
      <c r="C1" s="5"/>
      <c r="D1" s="5"/>
      <c r="E1" s="5"/>
      <c r="F1" s="5"/>
      <c r="G1" s="5"/>
      <c r="H1" s="5"/>
      <c r="I1" s="22"/>
      <c r="J1" s="22"/>
      <c r="K1" s="22"/>
      <c r="L1" s="5"/>
      <c r="M1" s="5"/>
      <c r="N1" s="5"/>
      <c r="O1" s="5"/>
      <c r="P1" s="5"/>
    </row>
    <row r="2" ht="89" customHeight="1" spans="1:16">
      <c r="A2" s="6" t="s">
        <v>1</v>
      </c>
      <c r="B2" s="7" t="s">
        <v>2</v>
      </c>
      <c r="C2" s="7" t="s">
        <v>3</v>
      </c>
      <c r="D2" s="6" t="s">
        <v>4</v>
      </c>
      <c r="E2" s="7" t="s">
        <v>5</v>
      </c>
      <c r="F2" s="7" t="s">
        <v>6</v>
      </c>
      <c r="G2" s="8" t="s">
        <v>7</v>
      </c>
      <c r="H2" s="7" t="s">
        <v>8</v>
      </c>
      <c r="I2" s="23" t="s">
        <v>9</v>
      </c>
      <c r="J2" s="23" t="s">
        <v>10</v>
      </c>
      <c r="K2" s="23" t="s">
        <v>11</v>
      </c>
      <c r="L2" s="10" t="s">
        <v>12</v>
      </c>
      <c r="M2" s="24" t="s">
        <v>13</v>
      </c>
      <c r="N2" s="24" t="s">
        <v>14</v>
      </c>
      <c r="O2" s="24" t="s">
        <v>15</v>
      </c>
      <c r="P2" s="8" t="s">
        <v>16</v>
      </c>
    </row>
    <row r="3" ht="273" customHeight="1" spans="1:16">
      <c r="A3" s="6" t="s">
        <v>17</v>
      </c>
      <c r="B3" s="9" t="s">
        <v>18</v>
      </c>
      <c r="C3" s="10" t="s">
        <v>19</v>
      </c>
      <c r="D3" s="11"/>
      <c r="E3" s="11"/>
      <c r="F3" s="12" t="s">
        <v>20</v>
      </c>
      <c r="G3" s="13" t="s">
        <v>21</v>
      </c>
      <c r="H3" s="14" t="s">
        <v>22</v>
      </c>
      <c r="I3" s="11">
        <v>1</v>
      </c>
      <c r="J3" s="25">
        <v>1360568</v>
      </c>
      <c r="K3" s="25">
        <v>1360568</v>
      </c>
      <c r="L3" s="10" t="s">
        <v>23</v>
      </c>
      <c r="M3" s="10" t="s">
        <v>20</v>
      </c>
      <c r="N3" s="26" t="s">
        <v>24</v>
      </c>
      <c r="O3" s="27" t="s">
        <v>25</v>
      </c>
      <c r="P3" s="10" t="s">
        <v>26</v>
      </c>
    </row>
    <row r="4" s="1" customFormat="1" ht="273" customHeight="1" spans="1:16">
      <c r="A4" s="6"/>
      <c r="B4" s="15"/>
      <c r="C4" s="16"/>
      <c r="D4" s="17"/>
      <c r="E4" s="18"/>
      <c r="F4" s="19" t="s">
        <v>27</v>
      </c>
      <c r="G4" s="13"/>
      <c r="H4" s="14" t="s">
        <v>22</v>
      </c>
      <c r="I4" s="11">
        <v>1</v>
      </c>
      <c r="J4" s="25">
        <v>1487122</v>
      </c>
      <c r="K4" s="25">
        <v>1487122</v>
      </c>
      <c r="L4" s="16"/>
      <c r="M4" s="11" t="s">
        <v>27</v>
      </c>
      <c r="N4" s="28"/>
      <c r="O4" s="29"/>
      <c r="P4" s="16"/>
    </row>
    <row r="5" s="1" customFormat="1" ht="273" customHeight="1" spans="1:16">
      <c r="A5" s="6"/>
      <c r="B5" s="15"/>
      <c r="C5" s="16"/>
      <c r="D5" s="17"/>
      <c r="E5" s="18"/>
      <c r="F5" s="19" t="s">
        <v>28</v>
      </c>
      <c r="G5" s="13"/>
      <c r="H5" s="14" t="s">
        <v>22</v>
      </c>
      <c r="I5" s="11">
        <v>1</v>
      </c>
      <c r="J5" s="25">
        <v>214352</v>
      </c>
      <c r="K5" s="25">
        <v>214352</v>
      </c>
      <c r="L5" s="16"/>
      <c r="M5" s="11" t="s">
        <v>28</v>
      </c>
      <c r="N5" s="28"/>
      <c r="O5" s="29"/>
      <c r="P5" s="16"/>
    </row>
    <row r="6" s="1" customFormat="1" ht="273" customHeight="1" spans="1:16">
      <c r="A6" s="6"/>
      <c r="B6" s="20"/>
      <c r="C6" s="16"/>
      <c r="D6" s="17"/>
      <c r="E6" s="18"/>
      <c r="F6" s="19" t="s">
        <v>29</v>
      </c>
      <c r="G6" s="13"/>
      <c r="H6" s="14" t="s">
        <v>22</v>
      </c>
      <c r="I6" s="11">
        <v>1</v>
      </c>
      <c r="J6" s="25">
        <v>45456</v>
      </c>
      <c r="K6" s="25">
        <v>45456</v>
      </c>
      <c r="L6" s="16"/>
      <c r="M6" s="11" t="s">
        <v>29</v>
      </c>
      <c r="N6" s="28"/>
      <c r="O6" s="29"/>
      <c r="P6" s="16"/>
    </row>
    <row r="7" s="1" customFormat="1" ht="73" customHeight="1" spans="1:16">
      <c r="A7" s="18"/>
      <c r="B7" s="18"/>
      <c r="C7" s="17"/>
      <c r="D7" s="17"/>
      <c r="E7" s="18"/>
      <c r="F7" s="21" t="s">
        <v>30</v>
      </c>
      <c r="G7" s="11"/>
      <c r="H7" s="17"/>
      <c r="I7" s="17"/>
      <c r="J7" s="30"/>
      <c r="K7" s="30">
        <f>SUM(K3:K6)</f>
        <v>3107498</v>
      </c>
      <c r="L7" s="17"/>
      <c r="M7" s="21"/>
      <c r="N7" s="31"/>
      <c r="O7" s="32"/>
      <c r="P7" s="10"/>
    </row>
    <row r="8" ht="73" customHeight="1" spans="1:16">
      <c r="A8" s="18"/>
      <c r="B8" s="18"/>
      <c r="C8" s="18"/>
      <c r="D8" s="18"/>
      <c r="E8" s="18"/>
      <c r="F8" s="21" t="s">
        <v>31</v>
      </c>
      <c r="G8" s="18"/>
      <c r="H8" s="18"/>
      <c r="I8" s="18"/>
      <c r="J8" s="33"/>
      <c r="K8" s="30">
        <f>K7</f>
        <v>3107498</v>
      </c>
      <c r="L8" s="18"/>
      <c r="M8" s="13"/>
      <c r="N8" s="13"/>
      <c r="O8" s="13"/>
      <c r="P8" s="18"/>
    </row>
  </sheetData>
  <autoFilter ref="A2:P8">
    <extLst/>
  </autoFilter>
  <mergeCells count="9">
    <mergeCell ref="A1:P1"/>
    <mergeCell ref="A3:A6"/>
    <mergeCell ref="B3:B6"/>
    <mergeCell ref="C3:C6"/>
    <mergeCell ref="G3:G6"/>
    <mergeCell ref="L3:L6"/>
    <mergeCell ref="N3:N6"/>
    <mergeCell ref="O3:O6"/>
    <mergeCell ref="P3:P6"/>
  </mergeCells>
  <printOptions horizontalCentered="1"/>
  <pageMargins left="0.156944444444444" right="0.156944444444444" top="0.236111111111111" bottom="0.156944444444444" header="0.432638888888889" footer="0.236111111111111"/>
  <pageSetup paperSize="9" scale="30" orientation="landscape" horizontalDpi="600"/>
  <headerFooter/>
</worksheet>
</file>

<file path=docProps/app.xml><?xml version="1.0" encoding="utf-8"?>
<Properties xmlns="http://schemas.openxmlformats.org/officeDocument/2006/extended-properties" xmlns:vt="http://schemas.openxmlformats.org/officeDocument/2006/docPropsVTypes">
  <Company>1</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 木木 </cp:lastModifiedBy>
  <dcterms:created xsi:type="dcterms:W3CDTF">2023-06-13T07:51:00Z</dcterms:created>
  <dcterms:modified xsi:type="dcterms:W3CDTF">2023-10-16T01:11:23Z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AC508B44573642B8B971DDF4A450512E</vt:lpwstr>
  </property>
</Properties>
</file>